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1.30.18\A - 2017-050. a. ESD's - 2017 ~ ~  wip - Copy\ZZZ - ESD - Draft 01.30.18\ESD Datasets\North Central - 3\"/>
    </mc:Choice>
  </mc:AlternateContent>
  <bookViews>
    <workbookView xWindow="120" yWindow="72" windowWidth="20460" windowHeight="11016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O16" i="1" l="1"/>
</calcChain>
</file>

<file path=xl/sharedStrings.xml><?xml version="1.0" encoding="utf-8"?>
<sst xmlns="http://schemas.openxmlformats.org/spreadsheetml/2006/main" count="300" uniqueCount="168">
  <si>
    <t>ESD NAME</t>
  </si>
  <si>
    <t>AWARD TITLE</t>
  </si>
  <si>
    <t>AWARD TYPE</t>
  </si>
  <si>
    <t>North Central ESD</t>
  </si>
  <si>
    <t>Copier Maintenance Agreement</t>
  </si>
  <si>
    <t>#</t>
  </si>
  <si>
    <t>Business Information System</t>
  </si>
  <si>
    <t>Elevator Maintenance Agreement</t>
  </si>
  <si>
    <t>CONTRACT DATE</t>
  </si>
  <si>
    <t>ORIGINAL AMT</t>
  </si>
  <si>
    <t>TOTAL VALUE</t>
  </si>
  <si>
    <t>AMENDMENT</t>
  </si>
  <si>
    <t>CIPHAUS</t>
  </si>
  <si>
    <t>Job Posting</t>
  </si>
  <si>
    <t>Grant ESD</t>
  </si>
  <si>
    <t>Maintenance Agreement</t>
  </si>
  <si>
    <t>TYPE OF CONTRACT</t>
  </si>
  <si>
    <t>CONTRACTOR INFORMATION</t>
  </si>
  <si>
    <t>CONTRACTOR ADDRESS</t>
  </si>
  <si>
    <t>CONTRACTOR CITY</t>
  </si>
  <si>
    <t>CONTRACTOR STATE</t>
  </si>
  <si>
    <t>CONTRACTOR ZIP</t>
  </si>
  <si>
    <t>One year contract</t>
  </si>
  <si>
    <t>Personal</t>
  </si>
  <si>
    <t>Professional</t>
  </si>
  <si>
    <t>Material</t>
  </si>
  <si>
    <t>Frontier TeleNet</t>
  </si>
  <si>
    <t>TRANE</t>
  </si>
  <si>
    <t>Rob E Myers</t>
  </si>
  <si>
    <t>Netchemia LLC</t>
  </si>
  <si>
    <t>Learn360 Streaming Media Service</t>
  </si>
  <si>
    <t>Multi Year Contract</t>
  </si>
  <si>
    <t>Materials</t>
  </si>
  <si>
    <t>Northwest Regional ESD</t>
  </si>
  <si>
    <t>PO Box 265</t>
  </si>
  <si>
    <t>Lowell</t>
  </si>
  <si>
    <t>AR</t>
  </si>
  <si>
    <t>Special Education Management</t>
  </si>
  <si>
    <t>Price Agreement</t>
  </si>
  <si>
    <t>OR</t>
  </si>
  <si>
    <t>OT/PT Services</t>
  </si>
  <si>
    <t>Personal Services Consulting</t>
  </si>
  <si>
    <t>WA</t>
  </si>
  <si>
    <t>Maintenance &amp; Service Contract</t>
  </si>
  <si>
    <t>7257 SW Kable Lane</t>
  </si>
  <si>
    <t>Portland</t>
  </si>
  <si>
    <t>10/01/11 - 09/30/16</t>
  </si>
  <si>
    <t>Condon</t>
  </si>
  <si>
    <t>Bandwidth Services Agreement</t>
  </si>
  <si>
    <t>Barracuda Web Filter</t>
  </si>
  <si>
    <t>13504 NE 84th Suite 103-251</t>
  </si>
  <si>
    <t>Vancouver</t>
  </si>
  <si>
    <t>Protech Electronic Security</t>
  </si>
  <si>
    <t>720 NE Flanders</t>
  </si>
  <si>
    <t>Thyssenkrupp Elevator Corp.</t>
  </si>
  <si>
    <t>PO Box 933004</t>
  </si>
  <si>
    <t>Atlanta</t>
  </si>
  <si>
    <t>GA</t>
  </si>
  <si>
    <t>31193-3004</t>
  </si>
  <si>
    <t>Monitoring Services Agreement</t>
  </si>
  <si>
    <t>02/26/03 - Current</t>
  </si>
  <si>
    <t>Annual fee 540</t>
  </si>
  <si>
    <t>John Day</t>
  </si>
  <si>
    <t>Or</t>
  </si>
  <si>
    <t>Linn Benton Lincoln ESD</t>
  </si>
  <si>
    <t>905 4th Avenue SE</t>
  </si>
  <si>
    <t>Albany</t>
  </si>
  <si>
    <t>PO Box 171</t>
  </si>
  <si>
    <t>Fossil</t>
  </si>
  <si>
    <t>PO Box 616</t>
  </si>
  <si>
    <t>315 Oak Street, Suite 200</t>
  </si>
  <si>
    <t>Hood River</t>
  </si>
  <si>
    <t>Kidsense, Inc.</t>
  </si>
  <si>
    <t>Bohn's Printing Inc.</t>
  </si>
  <si>
    <t>308 Union Street</t>
  </si>
  <si>
    <t>The Dalles</t>
  </si>
  <si>
    <t xml:space="preserve">OR </t>
  </si>
  <si>
    <t>3520 W 75th Suite 300</t>
  </si>
  <si>
    <t>Prairie Village</t>
  </si>
  <si>
    <t>KS</t>
  </si>
  <si>
    <t>5825 NE Ray Circle</t>
  </si>
  <si>
    <t>Hillsboro</t>
  </si>
  <si>
    <t>835A S Canyon Blvd</t>
  </si>
  <si>
    <t>Contract Services/Administrative</t>
  </si>
  <si>
    <t>Contract Services/Technology</t>
  </si>
  <si>
    <t>CA</t>
  </si>
  <si>
    <t>9/25/2013 - 9/24/2018</t>
  </si>
  <si>
    <t>Pacific Power Products</t>
  </si>
  <si>
    <t>1203 SW Lake Rd</t>
  </si>
  <si>
    <t xml:space="preserve">Redmond </t>
  </si>
  <si>
    <t>10/01/2014 - 03/30/2017</t>
  </si>
  <si>
    <t>6/4/2003 - Current</t>
  </si>
  <si>
    <t>One Year Contract</t>
  </si>
  <si>
    <t>Ciphaus</t>
  </si>
  <si>
    <t>13504 NE 84th St Ste 103-251</t>
  </si>
  <si>
    <t>07/01/2014 - 06/30/2017</t>
  </si>
  <si>
    <t>.54/ADMr</t>
  </si>
  <si>
    <t>one Year Contract</t>
  </si>
  <si>
    <t>Meghan Walls</t>
  </si>
  <si>
    <t>1490 NW 189th Way #11</t>
  </si>
  <si>
    <t>Beaverton</t>
  </si>
  <si>
    <t>Contract Services/Audit</t>
  </si>
  <si>
    <t>Accuity</t>
  </si>
  <si>
    <t>PO Box 1072</t>
  </si>
  <si>
    <t>$400 per day</t>
  </si>
  <si>
    <t>7/1/15 - 6/30/18</t>
  </si>
  <si>
    <t>Amplify</t>
  </si>
  <si>
    <t>55 Washington St Suite 900</t>
  </si>
  <si>
    <t>Brooklyn</t>
  </si>
  <si>
    <t>NY</t>
  </si>
  <si>
    <t>11201-1071</t>
  </si>
  <si>
    <t>mClass Math Assessment</t>
  </si>
  <si>
    <t xml:space="preserve">Recycling </t>
  </si>
  <si>
    <t>PO Box 841709</t>
  </si>
  <si>
    <t>Dallas</t>
  </si>
  <si>
    <t>TX</t>
  </si>
  <si>
    <t>75284-1709</t>
  </si>
  <si>
    <t xml:space="preserve">9/15/15 - </t>
  </si>
  <si>
    <t>Iron Mountain</t>
  </si>
  <si>
    <t>Learning Management System</t>
  </si>
  <si>
    <t>mClass Dibels Reading Assessment</t>
  </si>
  <si>
    <t>ESD #</t>
  </si>
  <si>
    <t>12/1/16 - 11/30/17</t>
  </si>
  <si>
    <t>PowerSchool (Haiku)</t>
  </si>
  <si>
    <t>PO Box 398408</t>
  </si>
  <si>
    <t>San Francisco</t>
  </si>
  <si>
    <t>94139-8408</t>
  </si>
  <si>
    <t>Personal Services Contract</t>
  </si>
  <si>
    <t>Mike Carroll</t>
  </si>
  <si>
    <t>Mitchell</t>
  </si>
  <si>
    <t>7/1/16 - 6/30/17</t>
  </si>
  <si>
    <t>$60 per hour</t>
  </si>
  <si>
    <t>13842 Hwy 26</t>
  </si>
  <si>
    <t>Contract Services/Instruction</t>
  </si>
  <si>
    <t>Arbor Speech Pathology</t>
  </si>
  <si>
    <t>$64 per hour</t>
  </si>
  <si>
    <t>181 NW Camp Ireland St</t>
  </si>
  <si>
    <t>$70 per hr</t>
  </si>
  <si>
    <t>Sherman Preschool</t>
  </si>
  <si>
    <t>$9.50 per hour</t>
  </si>
  <si>
    <t>Contract Services</t>
  </si>
  <si>
    <t>Becky Clark</t>
  </si>
  <si>
    <t>PO Box 66</t>
  </si>
  <si>
    <t>Moro</t>
  </si>
  <si>
    <t>97039-0066</t>
  </si>
  <si>
    <t>2001 5th West</t>
  </si>
  <si>
    <t>Vale</t>
  </si>
  <si>
    <t>$90.00 per hour</t>
  </si>
  <si>
    <t>12/31/16 - 12/30/17</t>
  </si>
  <si>
    <t>07/01/2016 - 06/30/2017</t>
  </si>
  <si>
    <t>7/1/16- 6/30/17</t>
  </si>
  <si>
    <t>$40 per quarter + overages</t>
  </si>
  <si>
    <t>Day Wireless Systems</t>
  </si>
  <si>
    <t>PO Box 22169</t>
  </si>
  <si>
    <t>Milwaukie</t>
  </si>
  <si>
    <t>Danny Callahan</t>
  </si>
  <si>
    <t>PO Box 101</t>
  </si>
  <si>
    <t>$35.39 per hour</t>
  </si>
  <si>
    <t>7/1/2016-6/30/19</t>
  </si>
  <si>
    <t>Seas Education Inc.</t>
  </si>
  <si>
    <t>08/01/16 - 07/31/17</t>
  </si>
  <si>
    <t>04/01/17 - 03/31/18</t>
  </si>
  <si>
    <t>3/29/16 - 3/31/17</t>
  </si>
  <si>
    <t>O So Kleen Clearning</t>
  </si>
  <si>
    <t>PO Box 48</t>
  </si>
  <si>
    <t>Hermiston</t>
  </si>
  <si>
    <t>88,200 per year</t>
  </si>
  <si>
    <t>.0113 per copy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</si>
</sst>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7">
    <xf numFmtId="0" fontId="0" fillId="0" borderId="0" xfId="0"/>
    <xf numFmtId="0" fontId="1" fillId="0" borderId="1" xfId="0" applyFont="1" applyBorder="1"/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0" xfId="0" applyFill="1"/>
    <xf numFmtId="14" fontId="0" fillId="2" borderId="1" xfId="0" applyNumberFormat="1" applyFill="1" applyBorder="1"/>
    <xf numFmtId="0" fontId="0" fillId="2" borderId="0" xfId="0" applyFont="1" applyFill="1"/>
    <xf numFmtId="0" fontId="0" fillId="2" borderId="1" xfId="0" applyFont="1" applyFill="1" applyBorder="1"/>
    <xf numFmtId="0" fontId="0" fillId="2" borderId="1" xfId="0" applyFont="1" applyFill="1" applyBorder="1" applyAlignment="1">
      <alignment horizontal="left"/>
    </xf>
    <xf numFmtId="14" fontId="0" fillId="2" borderId="1" xfId="0" applyNumberFormat="1" applyFill="1" applyBorder="1" applyAlignment="1">
      <alignment horizontal="left"/>
    </xf>
    <xf numFmtId="0" fontId="0" fillId="2" borderId="2" xfId="0" applyFill="1" applyBorder="1"/>
    <xf numFmtId="3" fontId="0" fillId="2" borderId="1" xfId="0" applyNumberFormat="1" applyFill="1" applyBorder="1" applyAlignment="1">
      <alignment horizontal="left"/>
    </xf>
    <xf numFmtId="4" fontId="0" fillId="2" borderId="1" xfId="0" applyNumberFormat="1" applyFill="1" applyBorder="1" applyAlignment="1">
      <alignment horizontal="left"/>
    </xf>
    <xf numFmtId="14" fontId="0" fillId="2" borderId="1" xfId="0" applyNumberFormat="1" applyFont="1" applyFill="1" applyBorder="1" applyAlignment="1">
      <alignment horizontal="left"/>
    </xf>
    <xf numFmtId="44" fontId="1" fillId="0" borderId="1" xfId="1" applyFont="1" applyBorder="1"/>
    <xf numFmtId="44" fontId="0" fillId="2" borderId="1" xfId="1" applyFont="1" applyFill="1" applyBorder="1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workbookViewId="0">
      <selection activeCell="O1" sqref="O1:O1048576"/>
    </sheetView>
  </sheetViews>
  <sheetFormatPr defaultRowHeight="14.4" x14ac:dyDescent="0.3"/>
  <cols>
    <col min="1" max="1" width="7.6640625" customWidth="1"/>
    <col min="2" max="2" width="16.88671875" bestFit="1" customWidth="1"/>
    <col min="3" max="3" width="2" customWidth="1"/>
    <col min="4" max="4" width="34" customWidth="1"/>
    <col min="5" max="5" width="20.6640625" customWidth="1"/>
    <col min="6" max="6" width="19.6640625" customWidth="1"/>
    <col min="7" max="7" width="30.44140625" customWidth="1"/>
    <col min="8" max="8" width="30.109375" customWidth="1"/>
    <col min="9" max="9" width="17.88671875" customWidth="1"/>
    <col min="10" max="10" width="19.6640625" customWidth="1"/>
    <col min="11" max="11" width="17.5546875" customWidth="1"/>
    <col min="12" max="12" width="23.33203125" customWidth="1"/>
    <col min="13" max="13" width="23.88671875" customWidth="1"/>
    <col min="14" max="14" width="9.33203125" customWidth="1"/>
    <col min="15" max="15" width="12.88671875" style="16" bestFit="1" customWidth="1"/>
  </cols>
  <sheetData>
    <row r="1" spans="1:15" ht="15" x14ac:dyDescent="0.25">
      <c r="A1" s="1" t="s">
        <v>121</v>
      </c>
      <c r="B1" s="1" t="s">
        <v>0</v>
      </c>
      <c r="C1" s="1" t="s">
        <v>5</v>
      </c>
      <c r="D1" s="1" t="s">
        <v>1</v>
      </c>
      <c r="E1" s="1" t="s">
        <v>2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8</v>
      </c>
      <c r="M1" s="1" t="s">
        <v>9</v>
      </c>
      <c r="N1" s="1" t="s">
        <v>11</v>
      </c>
      <c r="O1" s="14" t="s">
        <v>10</v>
      </c>
    </row>
    <row r="2" spans="1:15" s="4" customFormat="1" ht="15" x14ac:dyDescent="0.25">
      <c r="A2" s="2">
        <v>2004</v>
      </c>
      <c r="B2" s="2" t="s">
        <v>3</v>
      </c>
      <c r="C2" s="2"/>
      <c r="D2" s="2" t="s">
        <v>48</v>
      </c>
      <c r="E2" s="2" t="s">
        <v>31</v>
      </c>
      <c r="F2" s="2" t="s">
        <v>25</v>
      </c>
      <c r="G2" s="2" t="s">
        <v>26</v>
      </c>
      <c r="H2" s="2" t="s">
        <v>67</v>
      </c>
      <c r="I2" s="2" t="s">
        <v>68</v>
      </c>
      <c r="J2" s="2" t="s">
        <v>63</v>
      </c>
      <c r="K2" s="3">
        <v>97830</v>
      </c>
      <c r="L2" s="9" t="s">
        <v>158</v>
      </c>
      <c r="M2" s="3" t="s">
        <v>166</v>
      </c>
      <c r="N2" s="2"/>
      <c r="O2" s="15">
        <v>264600</v>
      </c>
    </row>
    <row r="3" spans="1:15" s="4" customFormat="1" ht="15" x14ac:dyDescent="0.25">
      <c r="A3" s="2">
        <v>2004</v>
      </c>
      <c r="B3" s="2" t="s">
        <v>3</v>
      </c>
      <c r="C3" s="2"/>
      <c r="D3" s="2" t="s">
        <v>43</v>
      </c>
      <c r="E3" s="2" t="s">
        <v>31</v>
      </c>
      <c r="F3" s="2" t="s">
        <v>24</v>
      </c>
      <c r="G3" s="2" t="s">
        <v>27</v>
      </c>
      <c r="H3" s="2" t="s">
        <v>44</v>
      </c>
      <c r="I3" s="2" t="s">
        <v>45</v>
      </c>
      <c r="J3" s="2" t="s">
        <v>39</v>
      </c>
      <c r="K3" s="3">
        <v>97224</v>
      </c>
      <c r="L3" s="2" t="s">
        <v>46</v>
      </c>
      <c r="M3" s="11">
        <v>4363</v>
      </c>
      <c r="N3" s="11">
        <v>4676</v>
      </c>
      <c r="O3" s="15">
        <v>21828</v>
      </c>
    </row>
    <row r="4" spans="1:15" s="4" customFormat="1" ht="15" x14ac:dyDescent="0.25">
      <c r="A4" s="2">
        <v>2004</v>
      </c>
      <c r="B4" s="2" t="s">
        <v>3</v>
      </c>
      <c r="C4" s="2"/>
      <c r="D4" s="2" t="s">
        <v>41</v>
      </c>
      <c r="E4" s="2" t="s">
        <v>22</v>
      </c>
      <c r="F4" s="2" t="s">
        <v>23</v>
      </c>
      <c r="G4" s="2" t="s">
        <v>28</v>
      </c>
      <c r="H4" s="2" t="s">
        <v>69</v>
      </c>
      <c r="I4" s="2" t="s">
        <v>47</v>
      </c>
      <c r="J4" s="2" t="s">
        <v>39</v>
      </c>
      <c r="K4" s="3">
        <v>97823</v>
      </c>
      <c r="L4" s="2" t="s">
        <v>130</v>
      </c>
      <c r="M4" s="11">
        <v>25000</v>
      </c>
      <c r="N4" s="3"/>
      <c r="O4" s="15">
        <v>25000</v>
      </c>
    </row>
    <row r="5" spans="1:15" s="4" customFormat="1" ht="15" x14ac:dyDescent="0.25">
      <c r="A5" s="2">
        <v>2004</v>
      </c>
      <c r="B5" s="2" t="s">
        <v>3</v>
      </c>
      <c r="C5" s="2"/>
      <c r="D5" s="2" t="s">
        <v>40</v>
      </c>
      <c r="E5" s="2" t="s">
        <v>22</v>
      </c>
      <c r="F5" s="2" t="s">
        <v>24</v>
      </c>
      <c r="G5" s="2" t="s">
        <v>72</v>
      </c>
      <c r="H5" s="2" t="s">
        <v>70</v>
      </c>
      <c r="I5" s="2" t="s">
        <v>71</v>
      </c>
      <c r="J5" s="2" t="s">
        <v>63</v>
      </c>
      <c r="K5" s="3">
        <v>97031</v>
      </c>
      <c r="L5" s="2" t="s">
        <v>130</v>
      </c>
      <c r="M5" s="3" t="s">
        <v>137</v>
      </c>
      <c r="N5" s="3"/>
      <c r="O5" s="15">
        <v>20440</v>
      </c>
    </row>
    <row r="6" spans="1:15" s="4" customFormat="1" ht="15" x14ac:dyDescent="0.25">
      <c r="A6" s="2">
        <v>2004</v>
      </c>
      <c r="B6" s="2" t="s">
        <v>3</v>
      </c>
      <c r="C6" s="2"/>
      <c r="D6" s="2" t="s">
        <v>6</v>
      </c>
      <c r="E6" s="2" t="s">
        <v>38</v>
      </c>
      <c r="F6" s="2" t="s">
        <v>24</v>
      </c>
      <c r="G6" s="2" t="s">
        <v>64</v>
      </c>
      <c r="H6" s="2" t="s">
        <v>65</v>
      </c>
      <c r="I6" s="2" t="s">
        <v>66</v>
      </c>
      <c r="J6" s="2" t="s">
        <v>39</v>
      </c>
      <c r="K6" s="3">
        <v>97321</v>
      </c>
      <c r="L6" s="2" t="s">
        <v>150</v>
      </c>
      <c r="M6" s="12">
        <v>21048.880000000001</v>
      </c>
      <c r="N6" s="3"/>
      <c r="O6" s="15">
        <v>21048.880000000001</v>
      </c>
    </row>
    <row r="7" spans="1:15" s="4" customFormat="1" ht="15" x14ac:dyDescent="0.25">
      <c r="A7" s="2">
        <v>2004</v>
      </c>
      <c r="B7" s="2" t="s">
        <v>3</v>
      </c>
      <c r="C7" s="2"/>
      <c r="D7" s="2" t="s">
        <v>49</v>
      </c>
      <c r="E7" s="2" t="s">
        <v>38</v>
      </c>
      <c r="F7" s="2" t="s">
        <v>24</v>
      </c>
      <c r="G7" s="2" t="s">
        <v>12</v>
      </c>
      <c r="H7" s="2" t="s">
        <v>50</v>
      </c>
      <c r="I7" s="2" t="s">
        <v>51</v>
      </c>
      <c r="J7" s="2" t="s">
        <v>42</v>
      </c>
      <c r="K7" s="3">
        <v>98682</v>
      </c>
      <c r="L7" s="5" t="s">
        <v>86</v>
      </c>
      <c r="M7" s="11">
        <v>9555</v>
      </c>
      <c r="N7" s="3"/>
      <c r="O7" s="15">
        <v>9555</v>
      </c>
    </row>
    <row r="8" spans="1:15" s="4" customFormat="1" ht="15" x14ac:dyDescent="0.25">
      <c r="A8" s="2">
        <v>2004</v>
      </c>
      <c r="B8" s="2" t="s">
        <v>3</v>
      </c>
      <c r="C8" s="2"/>
      <c r="D8" s="2" t="s">
        <v>37</v>
      </c>
      <c r="E8" s="2" t="s">
        <v>92</v>
      </c>
      <c r="F8" s="2" t="s">
        <v>25</v>
      </c>
      <c r="G8" s="2" t="s">
        <v>159</v>
      </c>
      <c r="H8" s="2" t="s">
        <v>34</v>
      </c>
      <c r="I8" s="2" t="s">
        <v>35</v>
      </c>
      <c r="J8" s="2" t="s">
        <v>36</v>
      </c>
      <c r="K8" s="3">
        <v>72745</v>
      </c>
      <c r="L8" s="2" t="s">
        <v>160</v>
      </c>
      <c r="M8" s="11">
        <v>2580</v>
      </c>
      <c r="N8" s="3"/>
      <c r="O8" s="15">
        <v>2580</v>
      </c>
    </row>
    <row r="9" spans="1:15" s="4" customFormat="1" ht="15" x14ac:dyDescent="0.25">
      <c r="A9" s="2">
        <v>2004</v>
      </c>
      <c r="B9" s="2" t="s">
        <v>3</v>
      </c>
      <c r="C9" s="2"/>
      <c r="D9" s="2" t="s">
        <v>37</v>
      </c>
      <c r="E9" s="2" t="s">
        <v>92</v>
      </c>
      <c r="F9" s="2" t="s">
        <v>24</v>
      </c>
      <c r="G9" s="2" t="s">
        <v>159</v>
      </c>
      <c r="H9" s="2" t="s">
        <v>34</v>
      </c>
      <c r="I9" s="2" t="s">
        <v>35</v>
      </c>
      <c r="J9" s="2" t="s">
        <v>36</v>
      </c>
      <c r="K9" s="3">
        <v>72745</v>
      </c>
      <c r="L9" s="2" t="s">
        <v>161</v>
      </c>
      <c r="M9" s="11">
        <v>2000</v>
      </c>
      <c r="N9" s="3"/>
      <c r="O9" s="15">
        <v>2000</v>
      </c>
    </row>
    <row r="10" spans="1:15" s="4" customFormat="1" ht="15" x14ac:dyDescent="0.25">
      <c r="A10" s="2">
        <v>2004</v>
      </c>
      <c r="B10" s="2" t="s">
        <v>3</v>
      </c>
      <c r="C10" s="2"/>
      <c r="D10" s="2" t="s">
        <v>4</v>
      </c>
      <c r="E10" s="2" t="s">
        <v>92</v>
      </c>
      <c r="F10" s="2" t="s">
        <v>24</v>
      </c>
      <c r="G10" s="2" t="s">
        <v>73</v>
      </c>
      <c r="H10" s="2" t="s">
        <v>74</v>
      </c>
      <c r="I10" s="2" t="s">
        <v>75</v>
      </c>
      <c r="J10" s="2" t="s">
        <v>76</v>
      </c>
      <c r="K10" s="3">
        <v>97058</v>
      </c>
      <c r="L10" s="2" t="s">
        <v>162</v>
      </c>
      <c r="M10" s="3" t="s">
        <v>167</v>
      </c>
      <c r="N10" s="3"/>
      <c r="O10" s="15"/>
    </row>
    <row r="11" spans="1:15" s="4" customFormat="1" ht="15" x14ac:dyDescent="0.25">
      <c r="A11" s="2">
        <v>2004</v>
      </c>
      <c r="B11" s="2" t="s">
        <v>3</v>
      </c>
      <c r="C11" s="2"/>
      <c r="D11" s="2" t="s">
        <v>13</v>
      </c>
      <c r="E11" s="2" t="s">
        <v>22</v>
      </c>
      <c r="F11" s="2" t="s">
        <v>24</v>
      </c>
      <c r="G11" s="2" t="s">
        <v>29</v>
      </c>
      <c r="H11" s="2" t="s">
        <v>77</v>
      </c>
      <c r="I11" s="2" t="s">
        <v>78</v>
      </c>
      <c r="J11" s="2" t="s">
        <v>79</v>
      </c>
      <c r="K11" s="3">
        <v>66208</v>
      </c>
      <c r="L11" s="5" t="s">
        <v>148</v>
      </c>
      <c r="M11" s="9">
        <v>383.67</v>
      </c>
      <c r="N11" s="3"/>
      <c r="O11" s="15">
        <v>383.67</v>
      </c>
    </row>
    <row r="12" spans="1:15" s="4" customFormat="1" ht="15" x14ac:dyDescent="0.25">
      <c r="A12" s="2">
        <v>2004</v>
      </c>
      <c r="B12" s="2" t="s">
        <v>3</v>
      </c>
      <c r="C12" s="2"/>
      <c r="D12" s="2" t="s">
        <v>30</v>
      </c>
      <c r="E12" s="2" t="s">
        <v>31</v>
      </c>
      <c r="F12" s="2" t="s">
        <v>32</v>
      </c>
      <c r="G12" s="2" t="s">
        <v>33</v>
      </c>
      <c r="H12" s="2" t="s">
        <v>80</v>
      </c>
      <c r="I12" s="2" t="s">
        <v>81</v>
      </c>
      <c r="J12" s="2" t="s">
        <v>39</v>
      </c>
      <c r="K12" s="3">
        <v>97124</v>
      </c>
      <c r="L12" s="2" t="s">
        <v>149</v>
      </c>
      <c r="M12" s="3" t="s">
        <v>96</v>
      </c>
      <c r="N12" s="3"/>
      <c r="O12" s="15">
        <v>744.66</v>
      </c>
    </row>
    <row r="13" spans="1:15" s="4" customFormat="1" ht="15" x14ac:dyDescent="0.25">
      <c r="A13" s="2">
        <v>2004</v>
      </c>
      <c r="B13" s="2" t="s">
        <v>3</v>
      </c>
      <c r="C13" s="2"/>
      <c r="D13" s="2" t="s">
        <v>7</v>
      </c>
      <c r="E13" s="2" t="s">
        <v>31</v>
      </c>
      <c r="F13" s="2" t="s">
        <v>24</v>
      </c>
      <c r="G13" s="2" t="s">
        <v>54</v>
      </c>
      <c r="H13" s="2" t="s">
        <v>55</v>
      </c>
      <c r="I13" s="2" t="s">
        <v>56</v>
      </c>
      <c r="J13" s="2" t="s">
        <v>57</v>
      </c>
      <c r="K13" s="3" t="s">
        <v>58</v>
      </c>
      <c r="L13" s="5" t="s">
        <v>91</v>
      </c>
      <c r="M13" s="11">
        <v>1595</v>
      </c>
      <c r="N13" s="12">
        <v>1707.56</v>
      </c>
      <c r="O13" s="15"/>
    </row>
    <row r="14" spans="1:15" s="4" customFormat="1" ht="15" x14ac:dyDescent="0.25">
      <c r="A14" s="2">
        <v>2004</v>
      </c>
      <c r="B14" s="2" t="s">
        <v>3</v>
      </c>
      <c r="C14" s="2"/>
      <c r="D14" s="2" t="s">
        <v>59</v>
      </c>
      <c r="E14" s="2" t="s">
        <v>38</v>
      </c>
      <c r="F14" s="2" t="s">
        <v>24</v>
      </c>
      <c r="G14" s="2" t="s">
        <v>52</v>
      </c>
      <c r="H14" s="2" t="s">
        <v>53</v>
      </c>
      <c r="I14" s="2" t="s">
        <v>45</v>
      </c>
      <c r="J14" s="2" t="s">
        <v>39</v>
      </c>
      <c r="K14" s="3">
        <v>97232</v>
      </c>
      <c r="L14" s="2" t="s">
        <v>60</v>
      </c>
      <c r="M14" s="3" t="s">
        <v>61</v>
      </c>
      <c r="N14" s="2"/>
      <c r="O14" s="15"/>
    </row>
    <row r="15" spans="1:15" s="4" customFormat="1" ht="15" x14ac:dyDescent="0.25">
      <c r="A15" s="2">
        <v>2004</v>
      </c>
      <c r="B15" s="2" t="s">
        <v>3</v>
      </c>
      <c r="C15" s="2"/>
      <c r="D15" s="2" t="s">
        <v>83</v>
      </c>
      <c r="E15" s="2" t="s">
        <v>92</v>
      </c>
      <c r="F15" s="2" t="s">
        <v>24</v>
      </c>
      <c r="G15" s="2" t="s">
        <v>14</v>
      </c>
      <c r="H15" s="2" t="s">
        <v>82</v>
      </c>
      <c r="I15" s="2" t="s">
        <v>62</v>
      </c>
      <c r="J15" s="2" t="s">
        <v>39</v>
      </c>
      <c r="K15" s="3">
        <v>97845</v>
      </c>
      <c r="L15" s="2" t="s">
        <v>149</v>
      </c>
      <c r="M15" s="3"/>
      <c r="N15" s="2"/>
      <c r="O15" s="15">
        <v>38657.4</v>
      </c>
    </row>
    <row r="16" spans="1:15" s="4" customFormat="1" ht="15" x14ac:dyDescent="0.25">
      <c r="A16" s="2">
        <v>2004</v>
      </c>
      <c r="B16" s="2" t="s">
        <v>3</v>
      </c>
      <c r="C16" s="2"/>
      <c r="D16" s="2" t="s">
        <v>84</v>
      </c>
      <c r="E16" s="2" t="s">
        <v>92</v>
      </c>
      <c r="F16" s="2" t="s">
        <v>24</v>
      </c>
      <c r="G16" s="2" t="s">
        <v>14</v>
      </c>
      <c r="H16" s="2" t="s">
        <v>82</v>
      </c>
      <c r="I16" s="2" t="s">
        <v>62</v>
      </c>
      <c r="J16" s="2" t="s">
        <v>39</v>
      </c>
      <c r="K16" s="3">
        <v>97845</v>
      </c>
      <c r="L16" s="2" t="s">
        <v>149</v>
      </c>
      <c r="M16" s="3"/>
      <c r="N16" s="2"/>
      <c r="O16" s="15">
        <f>30925.8+7731.48</f>
        <v>38657.279999999999</v>
      </c>
    </row>
    <row r="17" spans="1:15" s="4" customFormat="1" ht="15" x14ac:dyDescent="0.25">
      <c r="A17" s="2">
        <v>2004</v>
      </c>
      <c r="B17" s="2" t="s">
        <v>3</v>
      </c>
      <c r="C17" s="2"/>
      <c r="D17" s="2" t="s">
        <v>15</v>
      </c>
      <c r="E17" s="2" t="s">
        <v>31</v>
      </c>
      <c r="F17" s="2" t="s">
        <v>24</v>
      </c>
      <c r="G17" s="2" t="s">
        <v>87</v>
      </c>
      <c r="H17" s="2" t="s">
        <v>88</v>
      </c>
      <c r="I17" s="2" t="s">
        <v>89</v>
      </c>
      <c r="J17" s="2" t="s">
        <v>39</v>
      </c>
      <c r="K17" s="3">
        <v>97756</v>
      </c>
      <c r="L17" s="2" t="s">
        <v>90</v>
      </c>
      <c r="M17" s="3">
        <v>990</v>
      </c>
      <c r="N17" s="2"/>
      <c r="O17" s="15">
        <v>2970</v>
      </c>
    </row>
    <row r="18" spans="1:15" s="4" customFormat="1" ht="15" x14ac:dyDescent="0.25">
      <c r="A18" s="2">
        <v>2004</v>
      </c>
      <c r="B18" s="2" t="s">
        <v>3</v>
      </c>
      <c r="C18" s="2"/>
      <c r="D18" s="10" t="s">
        <v>84</v>
      </c>
      <c r="E18" s="10" t="s">
        <v>31</v>
      </c>
      <c r="F18" s="2" t="s">
        <v>24</v>
      </c>
      <c r="G18" s="2" t="s">
        <v>93</v>
      </c>
      <c r="H18" s="2" t="s">
        <v>94</v>
      </c>
      <c r="I18" s="2" t="s">
        <v>51</v>
      </c>
      <c r="J18" s="2" t="s">
        <v>42</v>
      </c>
      <c r="K18" s="3">
        <v>98682</v>
      </c>
      <c r="L18" s="2" t="s">
        <v>95</v>
      </c>
      <c r="M18" s="11">
        <v>4994</v>
      </c>
      <c r="N18" s="2"/>
      <c r="O18" s="15">
        <v>10838</v>
      </c>
    </row>
    <row r="19" spans="1:15" s="6" customFormat="1" ht="15" x14ac:dyDescent="0.25">
      <c r="A19" s="7">
        <v>2004</v>
      </c>
      <c r="B19" s="7" t="s">
        <v>3</v>
      </c>
      <c r="C19" s="7"/>
      <c r="D19" s="7" t="s">
        <v>41</v>
      </c>
      <c r="E19" s="7" t="s">
        <v>97</v>
      </c>
      <c r="F19" s="7" t="s">
        <v>23</v>
      </c>
      <c r="G19" s="7" t="s">
        <v>98</v>
      </c>
      <c r="H19" s="7" t="s">
        <v>99</v>
      </c>
      <c r="I19" s="7" t="s">
        <v>100</v>
      </c>
      <c r="J19" s="7" t="s">
        <v>39</v>
      </c>
      <c r="K19" s="8">
        <v>97006</v>
      </c>
      <c r="L19" s="7" t="s">
        <v>149</v>
      </c>
      <c r="M19" s="8" t="s">
        <v>104</v>
      </c>
      <c r="N19" s="7"/>
      <c r="O19" s="15">
        <v>9200</v>
      </c>
    </row>
    <row r="20" spans="1:15" s="4" customFormat="1" ht="15" x14ac:dyDescent="0.25">
      <c r="A20" s="2">
        <v>2004</v>
      </c>
      <c r="B20" s="2" t="s">
        <v>3</v>
      </c>
      <c r="C20" s="2"/>
      <c r="D20" s="2" t="s">
        <v>101</v>
      </c>
      <c r="E20" s="2" t="s">
        <v>31</v>
      </c>
      <c r="F20" s="2" t="s">
        <v>24</v>
      </c>
      <c r="G20" s="2" t="s">
        <v>102</v>
      </c>
      <c r="H20" s="2" t="s">
        <v>103</v>
      </c>
      <c r="I20" s="2" t="s">
        <v>66</v>
      </c>
      <c r="J20" s="2" t="s">
        <v>39</v>
      </c>
      <c r="K20" s="3">
        <v>97321</v>
      </c>
      <c r="L20" s="2" t="s">
        <v>105</v>
      </c>
      <c r="M20" s="11">
        <v>7500</v>
      </c>
      <c r="N20" s="2"/>
      <c r="O20" s="15">
        <v>22500</v>
      </c>
    </row>
    <row r="21" spans="1:15" s="4" customFormat="1" ht="15" x14ac:dyDescent="0.25">
      <c r="A21" s="2">
        <v>2004</v>
      </c>
      <c r="B21" s="2" t="s">
        <v>3</v>
      </c>
      <c r="C21" s="2"/>
      <c r="D21" s="2" t="s">
        <v>120</v>
      </c>
      <c r="E21" s="2" t="s">
        <v>92</v>
      </c>
      <c r="F21" s="2" t="s">
        <v>32</v>
      </c>
      <c r="G21" s="2" t="s">
        <v>106</v>
      </c>
      <c r="H21" s="2" t="s">
        <v>107</v>
      </c>
      <c r="I21" s="2" t="s">
        <v>108</v>
      </c>
      <c r="J21" s="2" t="s">
        <v>109</v>
      </c>
      <c r="K21" s="2" t="s">
        <v>110</v>
      </c>
      <c r="L21" s="2" t="s">
        <v>122</v>
      </c>
      <c r="M21" s="3"/>
      <c r="N21" s="2"/>
      <c r="O21" s="15">
        <v>4768</v>
      </c>
    </row>
    <row r="22" spans="1:15" s="4" customFormat="1" ht="15" x14ac:dyDescent="0.25">
      <c r="A22" s="2">
        <v>2004</v>
      </c>
      <c r="B22" s="2" t="s">
        <v>3</v>
      </c>
      <c r="C22" s="2"/>
      <c r="D22" s="10" t="s">
        <v>111</v>
      </c>
      <c r="E22" s="10" t="s">
        <v>92</v>
      </c>
      <c r="F22" s="2" t="s">
        <v>32</v>
      </c>
      <c r="G22" s="2" t="s">
        <v>106</v>
      </c>
      <c r="H22" s="2" t="s">
        <v>107</v>
      </c>
      <c r="I22" s="2" t="s">
        <v>108</v>
      </c>
      <c r="J22" s="2" t="s">
        <v>109</v>
      </c>
      <c r="K22" s="2" t="s">
        <v>110</v>
      </c>
      <c r="L22" s="2" t="s">
        <v>122</v>
      </c>
      <c r="M22" s="3"/>
      <c r="N22" s="2"/>
      <c r="O22" s="15">
        <v>5507.3</v>
      </c>
    </row>
    <row r="23" spans="1:15" s="4" customFormat="1" ht="15" x14ac:dyDescent="0.25">
      <c r="A23" s="2">
        <v>2004</v>
      </c>
      <c r="B23" s="2" t="s">
        <v>3</v>
      </c>
      <c r="C23" s="2"/>
      <c r="D23" s="2" t="s">
        <v>119</v>
      </c>
      <c r="E23" s="5" t="s">
        <v>38</v>
      </c>
      <c r="F23" s="2" t="s">
        <v>24</v>
      </c>
      <c r="G23" s="2" t="s">
        <v>123</v>
      </c>
      <c r="H23" s="2" t="s">
        <v>124</v>
      </c>
      <c r="I23" s="2" t="s">
        <v>125</v>
      </c>
      <c r="J23" s="2" t="s">
        <v>85</v>
      </c>
      <c r="K23" s="3" t="s">
        <v>126</v>
      </c>
      <c r="L23" s="2" t="s">
        <v>122</v>
      </c>
      <c r="M23" s="3">
        <v>977.45</v>
      </c>
      <c r="N23" s="2"/>
      <c r="O23" s="15">
        <v>977.45</v>
      </c>
    </row>
    <row r="24" spans="1:15" s="4" customFormat="1" ht="15" x14ac:dyDescent="0.25">
      <c r="A24" s="2">
        <v>2004</v>
      </c>
      <c r="B24" s="2" t="s">
        <v>3</v>
      </c>
      <c r="C24" s="2"/>
      <c r="D24" s="2" t="s">
        <v>112</v>
      </c>
      <c r="E24" s="2" t="s">
        <v>38</v>
      </c>
      <c r="F24" s="2" t="s">
        <v>24</v>
      </c>
      <c r="G24" s="2" t="s">
        <v>118</v>
      </c>
      <c r="H24" s="2" t="s">
        <v>113</v>
      </c>
      <c r="I24" s="2" t="s">
        <v>114</v>
      </c>
      <c r="J24" s="2" t="s">
        <v>115</v>
      </c>
      <c r="K24" s="2" t="s">
        <v>116</v>
      </c>
      <c r="L24" s="2" t="s">
        <v>117</v>
      </c>
      <c r="M24" s="3" t="s">
        <v>151</v>
      </c>
      <c r="N24" s="2"/>
      <c r="O24" s="15">
        <v>164.32</v>
      </c>
    </row>
    <row r="25" spans="1:15" s="4" customFormat="1" ht="15" x14ac:dyDescent="0.25">
      <c r="A25" s="2">
        <v>2004</v>
      </c>
      <c r="B25" s="2" t="s">
        <v>3</v>
      </c>
      <c r="C25" s="2"/>
      <c r="D25" s="2" t="s">
        <v>127</v>
      </c>
      <c r="E25" s="2" t="s">
        <v>92</v>
      </c>
      <c r="F25" s="2" t="s">
        <v>23</v>
      </c>
      <c r="G25" s="2" t="s">
        <v>128</v>
      </c>
      <c r="H25" s="2" t="s">
        <v>132</v>
      </c>
      <c r="I25" s="2" t="s">
        <v>129</v>
      </c>
      <c r="J25" s="2" t="s">
        <v>39</v>
      </c>
      <c r="K25" s="3">
        <v>97750</v>
      </c>
      <c r="L25" s="2" t="s">
        <v>130</v>
      </c>
      <c r="M25" s="3" t="s">
        <v>131</v>
      </c>
      <c r="N25" s="2"/>
      <c r="O25" s="15">
        <v>1140</v>
      </c>
    </row>
    <row r="26" spans="1:15" s="4" customFormat="1" ht="15" x14ac:dyDescent="0.25">
      <c r="A26" s="2">
        <v>2004</v>
      </c>
      <c r="B26" s="2" t="s">
        <v>3</v>
      </c>
      <c r="C26" s="2"/>
      <c r="D26" s="2" t="s">
        <v>133</v>
      </c>
      <c r="E26" s="2" t="s">
        <v>92</v>
      </c>
      <c r="F26" s="2" t="s">
        <v>24</v>
      </c>
      <c r="G26" s="2" t="s">
        <v>134</v>
      </c>
      <c r="H26" s="2" t="s">
        <v>136</v>
      </c>
      <c r="I26" s="2" t="s">
        <v>81</v>
      </c>
      <c r="J26" s="2" t="s">
        <v>39</v>
      </c>
      <c r="K26" s="3">
        <v>97124</v>
      </c>
      <c r="L26" s="2" t="s">
        <v>130</v>
      </c>
      <c r="M26" s="3" t="s">
        <v>135</v>
      </c>
      <c r="N26" s="2"/>
      <c r="O26" s="15">
        <v>91648</v>
      </c>
    </row>
    <row r="27" spans="1:15" s="4" customFormat="1" ht="15" x14ac:dyDescent="0.25">
      <c r="A27" s="2">
        <v>2004</v>
      </c>
      <c r="B27" s="2" t="s">
        <v>3</v>
      </c>
      <c r="C27" s="2"/>
      <c r="D27" s="2" t="s">
        <v>133</v>
      </c>
      <c r="E27" s="2" t="s">
        <v>92</v>
      </c>
      <c r="F27" s="2" t="s">
        <v>24</v>
      </c>
      <c r="G27" s="2" t="s">
        <v>138</v>
      </c>
      <c r="H27" s="2" t="s">
        <v>142</v>
      </c>
      <c r="I27" s="2" t="s">
        <v>143</v>
      </c>
      <c r="J27" s="2" t="s">
        <v>39</v>
      </c>
      <c r="K27" s="3" t="s">
        <v>144</v>
      </c>
      <c r="L27" s="2" t="s">
        <v>130</v>
      </c>
      <c r="M27" s="3" t="s">
        <v>139</v>
      </c>
      <c r="N27" s="2"/>
      <c r="O27" s="15">
        <v>1579</v>
      </c>
    </row>
    <row r="28" spans="1:15" s="4" customFormat="1" ht="15" x14ac:dyDescent="0.25">
      <c r="A28" s="2">
        <v>2004</v>
      </c>
      <c r="B28" s="2" t="s">
        <v>3</v>
      </c>
      <c r="C28" s="2"/>
      <c r="D28" s="2" t="s">
        <v>127</v>
      </c>
      <c r="E28" s="2" t="s">
        <v>92</v>
      </c>
      <c r="F28" s="2" t="s">
        <v>23</v>
      </c>
      <c r="G28" s="2" t="s">
        <v>141</v>
      </c>
      <c r="H28" s="2" t="s">
        <v>145</v>
      </c>
      <c r="I28" s="2" t="s">
        <v>146</v>
      </c>
      <c r="J28" s="2" t="s">
        <v>39</v>
      </c>
      <c r="K28" s="3">
        <v>97919</v>
      </c>
      <c r="L28" s="2" t="s">
        <v>130</v>
      </c>
      <c r="M28" s="3" t="s">
        <v>147</v>
      </c>
      <c r="N28" s="2"/>
      <c r="O28" s="15">
        <v>743</v>
      </c>
    </row>
    <row r="29" spans="1:15" s="4" customFormat="1" ht="15" x14ac:dyDescent="0.25">
      <c r="A29" s="2">
        <v>2004</v>
      </c>
      <c r="B29" s="2" t="s">
        <v>3</v>
      </c>
      <c r="C29" s="2"/>
      <c r="D29" s="2" t="s">
        <v>140</v>
      </c>
      <c r="E29" s="2" t="s">
        <v>38</v>
      </c>
      <c r="F29" s="2" t="s">
        <v>24</v>
      </c>
      <c r="G29" s="2" t="s">
        <v>152</v>
      </c>
      <c r="H29" s="2" t="s">
        <v>153</v>
      </c>
      <c r="I29" s="2" t="s">
        <v>154</v>
      </c>
      <c r="J29" s="2" t="s">
        <v>39</v>
      </c>
      <c r="K29" s="3">
        <v>97260</v>
      </c>
      <c r="L29" s="9">
        <v>42818</v>
      </c>
      <c r="M29" s="3"/>
      <c r="N29" s="2"/>
      <c r="O29" s="15">
        <v>1230</v>
      </c>
    </row>
    <row r="30" spans="1:15" s="4" customFormat="1" ht="15" x14ac:dyDescent="0.25">
      <c r="A30" s="2">
        <v>2004</v>
      </c>
      <c r="B30" s="2" t="s">
        <v>3</v>
      </c>
      <c r="C30" s="2"/>
      <c r="D30" s="2" t="s">
        <v>127</v>
      </c>
      <c r="E30" s="2" t="s">
        <v>38</v>
      </c>
      <c r="F30" s="2" t="s">
        <v>24</v>
      </c>
      <c r="G30" s="2" t="s">
        <v>155</v>
      </c>
      <c r="H30" s="2" t="s">
        <v>156</v>
      </c>
      <c r="I30" s="2" t="s">
        <v>47</v>
      </c>
      <c r="J30" s="2" t="s">
        <v>39</v>
      </c>
      <c r="K30" s="3">
        <v>97823</v>
      </c>
      <c r="L30" s="9">
        <v>42583</v>
      </c>
      <c r="M30" s="3" t="s">
        <v>157</v>
      </c>
      <c r="N30" s="2"/>
      <c r="O30" s="15">
        <v>318.51</v>
      </c>
    </row>
    <row r="31" spans="1:15" s="6" customFormat="1" ht="15" x14ac:dyDescent="0.25">
      <c r="A31" s="7">
        <v>2004</v>
      </c>
      <c r="B31" s="7" t="s">
        <v>3</v>
      </c>
      <c r="C31" s="7"/>
      <c r="D31" s="7" t="s">
        <v>140</v>
      </c>
      <c r="E31" s="7" t="s">
        <v>38</v>
      </c>
      <c r="F31" s="7" t="s">
        <v>24</v>
      </c>
      <c r="G31" s="7" t="s">
        <v>163</v>
      </c>
      <c r="H31" s="7" t="s">
        <v>164</v>
      </c>
      <c r="I31" s="7" t="s">
        <v>165</v>
      </c>
      <c r="J31" s="7" t="s">
        <v>39</v>
      </c>
      <c r="K31" s="8">
        <v>97838</v>
      </c>
      <c r="L31" s="13">
        <v>42817</v>
      </c>
      <c r="M31" s="8"/>
      <c r="N31" s="7"/>
      <c r="O31" s="15">
        <v>738.5</v>
      </c>
    </row>
  </sheetData>
  <pageMargins left="0.7" right="0.7" top="0.75" bottom="0.75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Dawn Lathrop</dc:creator>
  <cp:lastModifiedBy>P. N.</cp:lastModifiedBy>
  <cp:lastPrinted>2017-10-16T17:49:34Z</cp:lastPrinted>
  <dcterms:created xsi:type="dcterms:W3CDTF">2011-11-28T22:05:58Z</dcterms:created>
  <dcterms:modified xsi:type="dcterms:W3CDTF">2018-01-31T08:55:30Z</dcterms:modified>
</cp:coreProperties>
</file>